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10\Zakl_KC\"/>
    </mc:Choice>
  </mc:AlternateContent>
  <bookViews>
    <workbookView xWindow="360" yWindow="150" windowWidth="6675" windowHeight="7740"/>
  </bookViews>
  <sheets>
    <sheet name="Sheet1" sheetId="1" r:id="rId1"/>
  </sheets>
  <definedNames>
    <definedName name="_xlnm._FilterDatabase" localSheetId="0" hidden="1">Sheet1!$A$4:$L$75</definedName>
  </definedNames>
  <calcPr calcId="152511"/>
</workbook>
</file>

<file path=xl/calcChain.xml><?xml version="1.0" encoding="utf-8"?>
<calcChain xmlns="http://schemas.openxmlformats.org/spreadsheetml/2006/main">
  <c r="G15" i="1" l="1"/>
  <c r="G73" i="1" l="1"/>
  <c r="G72" i="1" l="1"/>
  <c r="G74" i="1"/>
  <c r="G75" i="1"/>
  <c r="G71" i="1"/>
  <c r="G70" i="1"/>
  <c r="G69" i="1"/>
  <c r="G63" i="1" l="1"/>
  <c r="G46" i="1"/>
  <c r="G39" i="1"/>
  <c r="G64" i="1" l="1"/>
  <c r="G57" i="1"/>
  <c r="G47" i="1"/>
  <c r="G41" i="1"/>
  <c r="G34" i="1"/>
  <c r="G24" i="1"/>
  <c r="G21" i="1"/>
  <c r="G16" i="1"/>
  <c r="G68" i="1"/>
  <c r="G67" i="1"/>
  <c r="G66" i="1"/>
  <c r="G65" i="1" l="1"/>
  <c r="H65" i="1" s="1"/>
  <c r="G62" i="1" l="1"/>
  <c r="G61" i="1"/>
  <c r="G60" i="1"/>
  <c r="G59" i="1"/>
  <c r="G56" i="1"/>
  <c r="G55" i="1"/>
  <c r="G54" i="1"/>
  <c r="G53" i="1"/>
  <c r="G52" i="1"/>
  <c r="G51" i="1"/>
  <c r="G50" i="1"/>
  <c r="G49" i="1"/>
  <c r="G45" i="1"/>
  <c r="G44" i="1"/>
  <c r="G43" i="1"/>
  <c r="G40" i="1"/>
  <c r="G38" i="1"/>
  <c r="G37" i="1"/>
  <c r="G36" i="1"/>
  <c r="G33" i="1"/>
  <c r="G32" i="1"/>
  <c r="G31" i="1"/>
  <c r="G30" i="1"/>
  <c r="G29" i="1"/>
  <c r="G28" i="1"/>
  <c r="G27" i="1"/>
  <c r="G26" i="1"/>
  <c r="G23" i="1"/>
  <c r="G20" i="1"/>
  <c r="G19" i="1"/>
  <c r="G18" i="1"/>
  <c r="G8" i="1"/>
  <c r="G9" i="1"/>
  <c r="G10" i="1"/>
  <c r="G11" i="1"/>
  <c r="G12" i="1"/>
  <c r="G13" i="1"/>
  <c r="G14" i="1"/>
  <c r="G7" i="1"/>
  <c r="G35" i="1" l="1"/>
  <c r="H35" i="1" s="1"/>
  <c r="G48" i="1"/>
  <c r="H48" i="1" s="1"/>
  <c r="G58" i="1"/>
  <c r="H58" i="1" s="1"/>
  <c r="G42" i="1"/>
  <c r="H42" i="1" s="1"/>
  <c r="G25" i="1"/>
  <c r="H25" i="1" s="1"/>
  <c r="G22" i="1"/>
  <c r="H22" i="1" s="1"/>
  <c r="G17" i="1"/>
  <c r="H17" i="1" s="1"/>
  <c r="G6" i="1"/>
  <c r="H6" i="1" s="1"/>
  <c r="G5" i="1" l="1"/>
  <c r="G77" i="1" s="1"/>
</calcChain>
</file>

<file path=xl/sharedStrings.xml><?xml version="1.0" encoding="utf-8"?>
<sst xmlns="http://schemas.openxmlformats.org/spreadsheetml/2006/main" count="222" uniqueCount="166">
  <si>
    <t>No</t>
  </si>
  <si>
    <t>KKS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</si>
  <si>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</si>
  <si>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</si>
  <si>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</si>
  <si>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</si>
  <si>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</si>
  <si>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</si>
  <si>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</si>
  <si>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</si>
  <si>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</si>
  <si>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</si>
  <si>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</si>
  <si>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</si>
  <si>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</si>
  <si>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r>
      <t>м</t>
    </r>
    <r>
      <rPr>
        <sz val="11"/>
        <color theme="1"/>
        <rFont val="Calibri"/>
        <family val="2"/>
        <charset val="204"/>
      </rPr>
      <t>².</t>
    </r>
  </si>
  <si>
    <t>комп.</t>
  </si>
  <si>
    <t>Фирма Изпълнител:
                                          /Подпис и печат/</t>
  </si>
  <si>
    <t>10.01.01.</t>
  </si>
  <si>
    <t>10.01.02.</t>
  </si>
  <si>
    <t>10.01.03.</t>
  </si>
  <si>
    <t>10.01.03.01</t>
  </si>
  <si>
    <t>10.01.03.02</t>
  </si>
  <si>
    <t>10.01.04.</t>
  </si>
  <si>
    <t>10.01.04.01</t>
  </si>
  <si>
    <t>10.01.04.03</t>
  </si>
  <si>
    <t>10.01.04.05</t>
  </si>
  <si>
    <t>10.01.04.06</t>
  </si>
  <si>
    <t>10.01.05.</t>
  </si>
  <si>
    <t>10.01.05.03</t>
  </si>
  <si>
    <t>10.01.05.05</t>
  </si>
  <si>
    <t>10.01.06.</t>
  </si>
  <si>
    <t>10.01.06.01</t>
  </si>
  <si>
    <t>10.01.06.02</t>
  </si>
  <si>
    <t>10.01.06.04</t>
  </si>
  <si>
    <t>10.01.06.05</t>
  </si>
  <si>
    <t>10.01.07.</t>
  </si>
  <si>
    <t>10.01.07.02</t>
  </si>
  <si>
    <t>10.01.07.05</t>
  </si>
  <si>
    <t>10.01.07.06</t>
  </si>
  <si>
    <t>10.01.07.07</t>
  </si>
  <si>
    <t>10.01.07.09</t>
  </si>
  <si>
    <t>10.01.08.</t>
  </si>
  <si>
    <t>10.01.08.03</t>
  </si>
  <si>
    <t>10.01.08.05</t>
  </si>
  <si>
    <t>10.01.08.06</t>
  </si>
  <si>
    <t>10HAC2&amp;AC001</t>
  </si>
  <si>
    <t>10HAC2&amp;AC001_EKO II - ляво и дясно</t>
  </si>
  <si>
    <t>10HAC2&amp;AC001_Почистване на плъзгащи опори между серпентини и балки</t>
  </si>
  <si>
    <t>10HAC2&amp;AC001_Възстановяване на  носещи елементи за зидария</t>
  </si>
  <si>
    <t>10HAC2&amp;AC001_Изрязване на контролни образци и възстановяване</t>
  </si>
  <si>
    <t>10HAC2&amp;AC001_Подмяна на износени защити по колена и прави</t>
  </si>
  <si>
    <t>10HAC2&amp;AC001_Рихтовка  (Изправяне на змиевици и възтановяване на проектното разстояние между тях)</t>
  </si>
  <si>
    <t>10HAC2&amp;AC001_Ремонт на щитови затвори.</t>
  </si>
  <si>
    <t>10HAC2&amp;AC001_Възстановяване на обшивка.</t>
  </si>
  <si>
    <t>10HAC2&amp;AC001_Ремонт на люкове подмяна на уплътнението</t>
  </si>
  <si>
    <t>10HAD&amp;</t>
  </si>
  <si>
    <t>10HAD&amp;_Пещна камера</t>
  </si>
  <si>
    <t>10HAD&amp;_Възстановяване на плавници (мембрани)</t>
  </si>
  <si>
    <t>10HAD&amp;_Ремонт на уплътняване  люкове и гледалки</t>
  </si>
  <si>
    <t>10HAH2&amp;</t>
  </si>
  <si>
    <t xml:space="preserve">10HAH2&amp;_ТПП </t>
  </si>
  <si>
    <t>10HAH2&amp;_Ревизия на ОПС на ТПП</t>
  </si>
  <si>
    <t>10HAH3&amp;</t>
  </si>
  <si>
    <t>10HAH3&amp;_КПП1 - ляво и дясно/тил и фронт</t>
  </si>
  <si>
    <t>10HAH3&amp;_Почистване на плъзгащи опори между серпентини и балки</t>
  </si>
  <si>
    <t>10HAH3&amp;_Възстановяване на  носещи елементи за зидария</t>
  </si>
  <si>
    <t>10HAH3&amp;_Изрязване на контролни образци и възстановяване</t>
  </si>
  <si>
    <t>10HAH3&amp;_Подмяна на износени защити по колена и прави</t>
  </si>
  <si>
    <t>10HAH3&amp;_Рихтовка  (Изправяне на змиевици и възтановяване на проектното разстояние между тях)</t>
  </si>
  <si>
    <t>10HAH3&amp;_Ремонт на щитови затвори.</t>
  </si>
  <si>
    <t>10HAH3&amp;_Възстановяване на обшивка.</t>
  </si>
  <si>
    <t>10HAH3&amp;_Ремонт на люкове подмяна на уплътнението</t>
  </si>
  <si>
    <t>10HAH4&amp;</t>
  </si>
  <si>
    <t xml:space="preserve">10HAH4&amp;_ШПП </t>
  </si>
  <si>
    <t>10HAH4&amp;_Подмяна на дефектни прави участъци L=6m (ставки)</t>
  </si>
  <si>
    <t>10HAH4&amp;_Ремонт на люкове подмяна на уплътнението(кръгли люкове)</t>
  </si>
  <si>
    <t>10HAH4&amp;_Подмяна подвеска на опоро окачваща система</t>
  </si>
  <si>
    <t>10HAH4&amp;_Възстановяване на обшивка.</t>
  </si>
  <si>
    <t>10HAH5&amp;</t>
  </si>
  <si>
    <t xml:space="preserve">10HAH5&amp;_КПП2 </t>
  </si>
  <si>
    <t>10HAH5&amp;_Рихтовка КПП II</t>
  </si>
  <si>
    <t>10HAH5&amp;_Ремонт на люкове подмяна на уплътнението(квадратни люкове)</t>
  </si>
  <si>
    <t>10HAH5&amp;_Подмяна подвеска на опоро окачваща система</t>
  </si>
  <si>
    <t>10HAJ1&amp;</t>
  </si>
  <si>
    <t xml:space="preserve">10HAJ1&amp;_МПП1 </t>
  </si>
  <si>
    <t>10HAJ1&amp;_Почистване на плъзгащи опори между серпентини и балки</t>
  </si>
  <si>
    <t>10HAJ1&amp;_Възстановяване на  носещи елементи за зидария</t>
  </si>
  <si>
    <t>10HAJ1&amp;_Изрязване на контролни образци и възстановяване</t>
  </si>
  <si>
    <t>10HAJ1&amp;_Подмяна на износени защити по колена и прави</t>
  </si>
  <si>
    <t>10HAJ1&amp;_Рихтовка  (Изправяне на змиевици и възтановяване на проектното разстояние между тях)</t>
  </si>
  <si>
    <t>10HAJ1&amp;_Ремонт на щитови затвори.</t>
  </si>
  <si>
    <t>10HAJ1&amp;_Възстановяване на обшивка.</t>
  </si>
  <si>
    <t>10HAJ1&amp;_Ремонт на люкове подмяна на уплътнението</t>
  </si>
  <si>
    <t>10HAJ2&amp;</t>
  </si>
  <si>
    <t xml:space="preserve">10HAJ2&amp;_МПП2 </t>
  </si>
  <si>
    <t>10HAJ2&amp;_Подмяна на дефектни прави участъци L=6m (ставки)</t>
  </si>
  <si>
    <t>10HAJ2&amp;_Рихтовка МППІІ</t>
  </si>
  <si>
    <t>10HAJ2&amp;_Ремонт на люкове подмяна на уплътнението</t>
  </si>
  <si>
    <t>10HAJ2&amp;_Подмяна подвеска на опоро окачваща система</t>
  </si>
  <si>
    <t>10HAD&amp;_Подмяна на дефектни тръби L=8 m и колена(възтановяване на байпаси)</t>
  </si>
  <si>
    <t>10HAC2&amp;AC001_Отсраняване на пропуски след водна опресовка.</t>
  </si>
  <si>
    <t>10HAD&amp;_Отсраняване на пропуски след водна опресовка.</t>
  </si>
  <si>
    <t>10HAH2&amp;_Отсраняване на пропуски след водна опресовка.</t>
  </si>
  <si>
    <t>10HAH3&amp;_Отсраняване на пропуски след водна опресовка.</t>
  </si>
  <si>
    <t>10HAH5&amp;_Отсраняване на пропуски след водна опресовка.</t>
  </si>
  <si>
    <t>10HAH4&amp;_Отсраняване на пропуски след водна опресовка.</t>
  </si>
  <si>
    <t>10HAJ1&amp;_Отсраняване на пропуски след водна опресовка.</t>
  </si>
  <si>
    <t>10HAJ2&amp;_Отсраняване на пропуски след водна опресовка.</t>
  </si>
  <si>
    <t>10HAD10</t>
  </si>
  <si>
    <t>10HAD10_Отваряне на люкове на Барабан</t>
  </si>
  <si>
    <t>10HAD10_Затваряне на люкове на Барабан</t>
  </si>
  <si>
    <t>10HAD10_Ремонт на Барабан</t>
  </si>
  <si>
    <t>10.01.09.</t>
  </si>
  <si>
    <t>10.01.09.01</t>
  </si>
  <si>
    <t>10.01.09.02</t>
  </si>
  <si>
    <t>10HAH4&amp;Ремонт  подвеска на опоро окачваща система</t>
  </si>
  <si>
    <t>10HAH5&amp;_Ремонт на подвеска на опоро окачваща система</t>
  </si>
  <si>
    <t>10HAJ2&amp;_Ремонт подвеска на опоро окачваща система</t>
  </si>
  <si>
    <t>10HAD10_Ремонт на сепариращи колонки(циклони)</t>
  </si>
  <si>
    <t>10.01.01.01</t>
  </si>
  <si>
    <t>10.01.01.02</t>
  </si>
  <si>
    <t>10.01.01.03</t>
  </si>
  <si>
    <t>10.01.01.04</t>
  </si>
  <si>
    <t>10.01.01.05</t>
  </si>
  <si>
    <t>10.01.01.06</t>
  </si>
  <si>
    <t>10.01.01.07</t>
  </si>
  <si>
    <t>10.01.01.08</t>
  </si>
  <si>
    <t>10.01.01.09</t>
  </si>
  <si>
    <t>10.01.02.01</t>
  </si>
  <si>
    <t>10.01.02.02</t>
  </si>
  <si>
    <t>10.01.02.03</t>
  </si>
  <si>
    <t>10.01.02.04</t>
  </si>
  <si>
    <t>10.01.04.02</t>
  </si>
  <si>
    <t>10.01.04.04</t>
  </si>
  <si>
    <t>10.01.04.07</t>
  </si>
  <si>
    <t>10.01.04.08</t>
  </si>
  <si>
    <t>10.01.04.09</t>
  </si>
  <si>
    <t>10.01.05.01</t>
  </si>
  <si>
    <t>10.01.05.02</t>
  </si>
  <si>
    <t>10.01.05.04</t>
  </si>
  <si>
    <t>10.01.05.06</t>
  </si>
  <si>
    <t>10.01.06.03</t>
  </si>
  <si>
    <t>10.01.07.01</t>
  </si>
  <si>
    <t>10.01.07.03</t>
  </si>
  <si>
    <t>10.01.07.04</t>
  </si>
  <si>
    <t>10.01.07.08</t>
  </si>
  <si>
    <t>10.01.08.01</t>
  </si>
  <si>
    <t>10.01.08.02</t>
  </si>
  <si>
    <t>10.01.08.04</t>
  </si>
  <si>
    <t>10.01.09.03</t>
  </si>
  <si>
    <t>Участие в газова опресовка</t>
  </si>
  <si>
    <t>Провеждане на 72 часови следремонтни изпитания на съорижението</t>
  </si>
  <si>
    <t>10.01.10.</t>
  </si>
  <si>
    <t>10.01.11.</t>
  </si>
  <si>
    <t>10.01.12.</t>
  </si>
  <si>
    <t>10.01.13.</t>
  </si>
  <si>
    <t>10.01.14.</t>
  </si>
  <si>
    <t>10.01.15.</t>
  </si>
  <si>
    <t>10.01.16.</t>
  </si>
  <si>
    <t>Лого на фирмата</t>
  </si>
  <si>
    <t xml:space="preserve">Провеждане на водна опресовка </t>
  </si>
  <si>
    <r>
      <rPr>
        <b/>
        <u/>
        <sz val="11"/>
        <rFont val="Calibri"/>
        <family val="2"/>
        <charset val="204"/>
      </rPr>
      <t>I. Група:</t>
    </r>
    <r>
      <rPr>
        <b/>
        <sz val="11"/>
        <rFont val="Calibri"/>
        <family val="2"/>
        <charset val="204"/>
      </rPr>
      <t xml:space="preserve"> Ремонт система на економайзера от колектор на вход котел вкл. до, но без изход изпарител, вкл. управление и спомагателни топлопреносни повърхности. Съгласно Квалификационна система с Референтен No-125-105-13. От точка 10.01.01 до точка 10.01.16.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</si>
  <si>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10HA$00-PC402 .
Основен ремонт на Енерго Блок 1 – Нагревни повърхности
Съгласно Квалификационна система с Референтен No-125-105-13.</t>
    </r>
  </si>
  <si>
    <t>Изолиране на първите до стената серпентини на ЕКО</t>
  </si>
  <si>
    <t>10.01.01.10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</si>
</sst>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4" borderId="1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2" borderId="1" xfId="0" applyFont="1" applyFill="1" applyBorder="1" applyProtection="1"/>
    <xf numFmtId="0" fontId="2" fillId="3" borderId="1" xfId="0" applyFont="1" applyFill="1" applyBorder="1" applyAlignment="1" applyProtection="1">
      <alignment wrapText="1"/>
    </xf>
    <xf numFmtId="0" fontId="1" fillId="0" borderId="0" xfId="0" applyFont="1" applyProtection="1"/>
    <xf numFmtId="0" fontId="0" fillId="0" borderId="0" xfId="0" applyProtection="1"/>
    <xf numFmtId="22" fontId="0" fillId="0" borderId="0" xfId="0" applyNumberForma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1" fontId="1" fillId="0" borderId="0" xfId="0" applyNumberFormat="1" applyFont="1" applyProtection="1"/>
    <xf numFmtId="0" fontId="1" fillId="0" borderId="5" xfId="0" applyFont="1" applyBorder="1" applyProtection="1"/>
    <xf numFmtId="0" fontId="2" fillId="0" borderId="4" xfId="0" applyFont="1" applyBorder="1" applyAlignment="1" applyProtection="1">
      <alignment vertical="center" wrapText="1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0" xfId="0" applyFont="1" applyFill="1" applyAlignment="1">
      <alignment horizontal="center" vertical="center" wrapText="1"/>
    </xf>
    <xf numFmtId="0" fontId="0" fillId="5" borderId="0" xfId="0" applyFill="1" applyProtection="1">
      <protection locked="0"/>
    </xf>
    <xf numFmtId="0" fontId="0" fillId="5" borderId="0" xfId="0" applyFill="1" applyProtection="1"/>
    <xf numFmtId="0" fontId="0" fillId="5" borderId="1" xfId="0" applyFill="1" applyBorder="1" applyAlignment="1" applyProtection="1">
      <alignment wrapText="1"/>
    </xf>
    <xf numFmtId="0" fontId="0" fillId="5" borderId="1" xfId="0" applyFill="1" applyBorder="1" applyAlignment="1" applyProtection="1">
      <alignment horizontal="center" vertical="center"/>
    </xf>
    <xf numFmtId="0" fontId="1" fillId="5" borderId="0" xfId="0" applyFont="1" applyFill="1" applyBorder="1" applyProtection="1">
      <protection locked="0"/>
    </xf>
    <xf numFmtId="0" fontId="0" fillId="0" borderId="1" xfId="0" applyBorder="1" applyAlignment="1">
      <alignment horizontal="right" vertical="center"/>
    </xf>
    <xf numFmtId="1" fontId="1" fillId="0" borderId="1" xfId="0" applyNumberFormat="1" applyFont="1" applyFill="1" applyBorder="1" applyAlignment="1" applyProtection="1">
      <alignment horizontal="right" vertical="center"/>
    </xf>
    <xf numFmtId="1" fontId="1" fillId="2" borderId="1" xfId="0" applyNumberFormat="1" applyFont="1" applyFill="1" applyBorder="1" applyAlignment="1" applyProtection="1">
      <alignment horizontal="right"/>
    </xf>
    <xf numFmtId="1" fontId="0" fillId="0" borderId="1" xfId="0" applyNumberFormat="1" applyBorder="1" applyAlignment="1" applyProtection="1">
      <alignment horizontal="right"/>
    </xf>
    <xf numFmtId="0" fontId="4" fillId="0" borderId="5" xfId="0" applyFont="1" applyFill="1" applyBorder="1" applyAlignment="1" applyProtection="1">
      <alignment horizontal="right" vertical="center" wrapText="1"/>
    </xf>
    <xf numFmtId="1" fontId="4" fillId="0" borderId="5" xfId="0" applyNumberFormat="1" applyFont="1" applyFill="1" applyBorder="1" applyAlignment="1" applyProtection="1">
      <alignment horizontal="right" vertical="center" wrapText="1"/>
    </xf>
    <xf numFmtId="1" fontId="4" fillId="0" borderId="0" xfId="0" applyNumberFormat="1" applyFont="1" applyAlignment="1" applyProtection="1">
      <alignment horizontal="right" vertical="center" wrapText="1"/>
    </xf>
    <xf numFmtId="1" fontId="1" fillId="4" borderId="4" xfId="0" applyNumberFormat="1" applyFont="1" applyFill="1" applyBorder="1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0" fontId="1" fillId="3" borderId="1" xfId="0" applyFont="1" applyFill="1" applyBorder="1" applyProtection="1"/>
    <xf numFmtId="0" fontId="1" fillId="3" borderId="1" xfId="0" applyFont="1" applyFill="1" applyBorder="1" applyAlignment="1" applyProtection="1">
      <alignment wrapText="1"/>
    </xf>
    <xf numFmtId="0" fontId="1" fillId="3" borderId="1" xfId="0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 applyProtection="1">
      <alignment horizontal="right"/>
    </xf>
    <xf numFmtId="1" fontId="0" fillId="3" borderId="1" xfId="0" applyNumberFormat="1" applyFill="1" applyBorder="1" applyAlignment="1" applyProtection="1">
      <alignment horizontal="right"/>
    </xf>
    <xf numFmtId="0" fontId="7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5" xfId="0" applyFont="1" applyFill="1" applyBorder="1" applyAlignment="1" applyProtection="1">
      <alignment horizontal="right" vertical="center" wrapText="1"/>
    </xf>
    <xf numFmtId="49" fontId="1" fillId="3" borderId="3" xfId="0" applyNumberFormat="1" applyFont="1" applyFill="1" applyBorder="1" applyProtection="1"/>
    <xf numFmtId="0" fontId="9" fillId="0" borderId="0" xfId="0" applyFont="1" applyProtection="1"/>
    <xf numFmtId="0" fontId="9" fillId="0" borderId="0" xfId="0" applyFont="1" applyProtection="1">
      <protection locked="0"/>
    </xf>
    <xf numFmtId="0" fontId="9" fillId="5" borderId="0" xfId="0" applyFont="1" applyFill="1" applyProtection="1">
      <protection locked="0"/>
    </xf>
    <xf numFmtId="0" fontId="9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3" borderId="8" xfId="0" applyNumberFormat="1" applyFont="1" applyFill="1" applyBorder="1" applyProtection="1"/>
    <xf numFmtId="0" fontId="1" fillId="0" borderId="9" xfId="0" applyFont="1" applyBorder="1" applyProtection="1"/>
    <xf numFmtId="0" fontId="2" fillId="0" borderId="1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49" fontId="1" fillId="3" borderId="1" xfId="0" applyNumberFormat="1" applyFont="1" applyFill="1" applyBorder="1" applyProtection="1"/>
    <xf numFmtId="0" fontId="1" fillId="0" borderId="1" xfId="0" applyFont="1" applyBorder="1" applyProtection="1"/>
    <xf numFmtId="0" fontId="2" fillId="0" borderId="1" xfId="0" applyFont="1" applyBorder="1" applyAlignment="1" applyProtection="1">
      <alignment vertical="center" wrapText="1"/>
    </xf>
    <xf numFmtId="0" fontId="1" fillId="0" borderId="12" xfId="0" applyFont="1" applyBorder="1" applyProtection="1"/>
    <xf numFmtId="1" fontId="0" fillId="0" borderId="0" xfId="0" applyNumberFormat="1" applyProtection="1"/>
    <xf numFmtId="0" fontId="0" fillId="0" borderId="1" xfId="0" applyFill="1" applyBorder="1" applyProtection="1"/>
    <xf numFmtId="0" fontId="0" fillId="0" borderId="1" xfId="0" applyFill="1" applyBorder="1" applyAlignment="1" applyProtection="1">
      <alignment wrapText="1"/>
    </xf>
    <xf numFmtId="1" fontId="0" fillId="0" borderId="1" xfId="0" applyNumberFormat="1" applyFill="1" applyBorder="1" applyAlignment="1" applyProtection="1">
      <alignment horizontal="right"/>
    </xf>
    <xf numFmtId="1" fontId="1" fillId="0" borderId="0" xfId="0" applyNumberFormat="1" applyFont="1" applyFill="1" applyProtection="1"/>
    <xf numFmtId="0" fontId="9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22" fontId="0" fillId="0" borderId="0" xfId="0" applyNumberForma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4" fillId="0" borderId="6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7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topLeftCell="A6" zoomScale="90" zoomScaleNormal="90" workbookViewId="0">
      <selection activeCell="I6" sqref="I6"/>
    </sheetView>
  </sheetViews>
  <sheetFormatPr defaultRowHeight="21" x14ac:dyDescent="0.35"/>
  <cols>
    <col min="1" max="1" width="18.7109375" style="9" customWidth="1"/>
    <col min="2" max="2" width="23.42578125" style="9" bestFit="1" customWidth="1"/>
    <col min="3" max="3" width="47.140625" style="14" customWidth="1"/>
    <col min="4" max="5" width="9" style="9" customWidth="1"/>
    <col min="6" max="6" width="9.42578125" style="9" customWidth="1"/>
    <col min="7" max="7" width="16.140625" style="47" customWidth="1"/>
    <col min="8" max="8" width="9" style="9" hidden="1" customWidth="1"/>
    <col min="9" max="9" width="16.140625" style="58" customWidth="1"/>
    <col min="10" max="10" width="22.28515625" style="9" customWidth="1"/>
    <col min="11" max="16384" width="9.140625" style="9"/>
  </cols>
  <sheetData>
    <row r="1" spans="1:12" ht="45.75" customHeight="1" x14ac:dyDescent="0.35">
      <c r="A1" s="90" t="s">
        <v>160</v>
      </c>
      <c r="B1" s="90"/>
      <c r="C1" s="90"/>
      <c r="D1" s="90"/>
      <c r="E1" s="90"/>
      <c r="F1" s="90"/>
      <c r="G1" s="90"/>
    </row>
    <row r="2" spans="1:12" s="5" customFormat="1" ht="91.5" customHeight="1" x14ac:dyDescent="0.25">
      <c r="A2" s="91" t="s">
        <v>163</v>
      </c>
      <c r="B2" s="92"/>
      <c r="C2" s="92"/>
      <c r="D2" s="92"/>
      <c r="E2" s="92"/>
      <c r="F2" s="92"/>
      <c r="G2" s="92"/>
      <c r="H2" s="21"/>
      <c r="I2" s="86"/>
      <c r="J2" s="86"/>
    </row>
    <row r="3" spans="1:12" s="8" customFormat="1" x14ac:dyDescent="0.35">
      <c r="A3" s="89"/>
      <c r="B3" s="89"/>
      <c r="C3" s="89"/>
      <c r="D3" s="89"/>
      <c r="E3" s="89"/>
      <c r="F3" s="89"/>
      <c r="G3" s="89"/>
      <c r="I3" s="59"/>
      <c r="J3" s="18"/>
      <c r="K3" s="10"/>
      <c r="L3" s="9"/>
    </row>
    <row r="4" spans="1:12" s="8" customFormat="1" ht="30" x14ac:dyDescent="0.35">
      <c r="A4" s="19" t="s">
        <v>0</v>
      </c>
      <c r="B4" s="3" t="s">
        <v>1</v>
      </c>
      <c r="C4" s="20" t="s">
        <v>8</v>
      </c>
      <c r="D4" s="3" t="s">
        <v>9</v>
      </c>
      <c r="E4" s="2" t="s">
        <v>10</v>
      </c>
      <c r="F4" s="4" t="s">
        <v>11</v>
      </c>
      <c r="G4" s="40" t="s">
        <v>12</v>
      </c>
      <c r="H4" s="22"/>
      <c r="I4" s="59"/>
      <c r="J4" s="18"/>
      <c r="K4" s="10"/>
      <c r="L4" s="9"/>
    </row>
    <row r="5" spans="1:12" ht="91.5" x14ac:dyDescent="0.35">
      <c r="A5" s="6"/>
      <c r="B5" s="6"/>
      <c r="C5" s="7" t="s">
        <v>162</v>
      </c>
      <c r="D5" s="6"/>
      <c r="E5" s="6"/>
      <c r="F5" s="6"/>
      <c r="G5" s="41">
        <f>SUM(H6:H68)</f>
        <v>0</v>
      </c>
      <c r="I5" s="59"/>
      <c r="J5" s="18"/>
      <c r="K5" s="10"/>
    </row>
    <row r="6" spans="1:12" x14ac:dyDescent="0.35">
      <c r="A6" s="48" t="s">
        <v>18</v>
      </c>
      <c r="B6" s="48" t="s">
        <v>46</v>
      </c>
      <c r="C6" s="49" t="s">
        <v>47</v>
      </c>
      <c r="D6" s="50"/>
      <c r="E6" s="50"/>
      <c r="F6" s="48"/>
      <c r="G6" s="51">
        <f>SUM(G7:G16)</f>
        <v>0</v>
      </c>
      <c r="H6" s="73">
        <f>G6</f>
        <v>0</v>
      </c>
      <c r="I6" s="59"/>
      <c r="J6" s="18"/>
      <c r="K6" s="10"/>
    </row>
    <row r="7" spans="1:12" ht="31.5" x14ac:dyDescent="0.35">
      <c r="A7" s="11" t="s">
        <v>120</v>
      </c>
      <c r="B7" s="11"/>
      <c r="C7" s="12" t="s">
        <v>48</v>
      </c>
      <c r="D7" s="13">
        <v>16</v>
      </c>
      <c r="E7" s="13" t="s">
        <v>13</v>
      </c>
      <c r="F7" s="1"/>
      <c r="G7" s="42">
        <f t="shared" ref="G7:G27" si="0">D7*F7</f>
        <v>0</v>
      </c>
      <c r="I7" s="59"/>
      <c r="J7" s="18"/>
      <c r="K7" s="10"/>
    </row>
    <row r="8" spans="1:12" ht="31.5" x14ac:dyDescent="0.35">
      <c r="A8" s="11" t="s">
        <v>121</v>
      </c>
      <c r="B8" s="11"/>
      <c r="C8" s="12" t="s">
        <v>49</v>
      </c>
      <c r="D8" s="13">
        <v>10</v>
      </c>
      <c r="E8" s="13" t="s">
        <v>14</v>
      </c>
      <c r="F8" s="1"/>
      <c r="G8" s="42">
        <f t="shared" si="0"/>
        <v>0</v>
      </c>
      <c r="I8" s="59"/>
      <c r="J8" s="18"/>
      <c r="K8" s="10"/>
    </row>
    <row r="9" spans="1:12" ht="31.5" x14ac:dyDescent="0.35">
      <c r="A9" s="11" t="s">
        <v>122</v>
      </c>
      <c r="B9" s="11"/>
      <c r="C9" s="12" t="s">
        <v>50</v>
      </c>
      <c r="D9" s="13">
        <v>4</v>
      </c>
      <c r="E9" s="13" t="s">
        <v>13</v>
      </c>
      <c r="F9" s="1"/>
      <c r="G9" s="42">
        <f t="shared" si="0"/>
        <v>0</v>
      </c>
      <c r="I9" s="59"/>
      <c r="J9" s="18"/>
      <c r="K9" s="10"/>
    </row>
    <row r="10" spans="1:12" ht="31.5" x14ac:dyDescent="0.35">
      <c r="A10" s="11" t="s">
        <v>123</v>
      </c>
      <c r="B10" s="11"/>
      <c r="C10" s="12" t="s">
        <v>51</v>
      </c>
      <c r="D10" s="13">
        <v>30</v>
      </c>
      <c r="E10" s="13" t="s">
        <v>13</v>
      </c>
      <c r="F10" s="1"/>
      <c r="G10" s="42">
        <f t="shared" si="0"/>
        <v>0</v>
      </c>
      <c r="I10" s="59"/>
      <c r="J10" s="18"/>
      <c r="K10" s="10"/>
    </row>
    <row r="11" spans="1:12" ht="46.5" x14ac:dyDescent="0.35">
      <c r="A11" s="11" t="s">
        <v>124</v>
      </c>
      <c r="B11" s="11"/>
      <c r="C11" s="12" t="s">
        <v>52</v>
      </c>
      <c r="D11" s="13">
        <v>200</v>
      </c>
      <c r="E11" s="13" t="s">
        <v>13</v>
      </c>
      <c r="F11" s="1"/>
      <c r="G11" s="42">
        <f t="shared" si="0"/>
        <v>0</v>
      </c>
      <c r="I11" s="59"/>
      <c r="J11" s="18"/>
      <c r="K11" s="10"/>
    </row>
    <row r="12" spans="1:12" x14ac:dyDescent="0.35">
      <c r="A12" s="11" t="s">
        <v>125</v>
      </c>
      <c r="B12" s="11"/>
      <c r="C12" s="12" t="s">
        <v>53</v>
      </c>
      <c r="D12" s="13">
        <v>4</v>
      </c>
      <c r="E12" s="13" t="s">
        <v>13</v>
      </c>
      <c r="F12" s="1"/>
      <c r="G12" s="42">
        <f t="shared" si="0"/>
        <v>0</v>
      </c>
      <c r="I12" s="59"/>
      <c r="J12" s="18"/>
      <c r="K12" s="10"/>
    </row>
    <row r="13" spans="1:12" s="8" customFormat="1" x14ac:dyDescent="0.35">
      <c r="A13" s="11" t="s">
        <v>126</v>
      </c>
      <c r="B13" s="11"/>
      <c r="C13" s="12" t="s">
        <v>54</v>
      </c>
      <c r="D13" s="13">
        <v>5</v>
      </c>
      <c r="E13" s="13" t="s">
        <v>15</v>
      </c>
      <c r="F13" s="1"/>
      <c r="G13" s="42">
        <f t="shared" si="0"/>
        <v>0</v>
      </c>
      <c r="I13" s="59"/>
      <c r="J13" s="18"/>
      <c r="K13" s="10"/>
      <c r="L13" s="9"/>
    </row>
    <row r="14" spans="1:12" s="8" customFormat="1" ht="31.5" x14ac:dyDescent="0.35">
      <c r="A14" s="11" t="s">
        <v>127</v>
      </c>
      <c r="B14" s="11"/>
      <c r="C14" s="12" t="s">
        <v>55</v>
      </c>
      <c r="D14" s="13">
        <v>16</v>
      </c>
      <c r="E14" s="13" t="s">
        <v>13</v>
      </c>
      <c r="F14" s="1"/>
      <c r="G14" s="42">
        <f t="shared" si="0"/>
        <v>0</v>
      </c>
      <c r="H14" s="22"/>
      <c r="I14" s="59"/>
      <c r="J14" s="18"/>
      <c r="K14" s="10"/>
      <c r="L14" s="9"/>
    </row>
    <row r="15" spans="1:12" s="82" customFormat="1" ht="31.5" x14ac:dyDescent="0.35">
      <c r="A15" s="74" t="s">
        <v>128</v>
      </c>
      <c r="B15" s="74"/>
      <c r="C15" s="75" t="s">
        <v>164</v>
      </c>
      <c r="D15" s="25">
        <v>24</v>
      </c>
      <c r="E15" s="25" t="s">
        <v>13</v>
      </c>
      <c r="F15" s="1"/>
      <c r="G15" s="76">
        <f t="shared" si="0"/>
        <v>0</v>
      </c>
      <c r="H15" s="77"/>
      <c r="I15" s="78"/>
      <c r="J15" s="79"/>
      <c r="K15" s="80"/>
      <c r="L15" s="81"/>
    </row>
    <row r="16" spans="1:12" ht="31.5" x14ac:dyDescent="0.35">
      <c r="A16" s="11" t="s">
        <v>165</v>
      </c>
      <c r="B16" s="26"/>
      <c r="C16" s="27" t="s">
        <v>101</v>
      </c>
      <c r="D16" s="28">
        <v>2</v>
      </c>
      <c r="E16" s="28" t="s">
        <v>13</v>
      </c>
      <c r="F16" s="1"/>
      <c r="G16" s="39">
        <f t="shared" si="0"/>
        <v>0</v>
      </c>
      <c r="I16" s="59"/>
      <c r="J16" s="18"/>
      <c r="K16" s="10"/>
    </row>
    <row r="17" spans="1:12" x14ac:dyDescent="0.35">
      <c r="A17" s="48" t="s">
        <v>19</v>
      </c>
      <c r="B17" s="48" t="s">
        <v>56</v>
      </c>
      <c r="C17" s="49" t="s">
        <v>57</v>
      </c>
      <c r="D17" s="50"/>
      <c r="E17" s="50"/>
      <c r="F17" s="48"/>
      <c r="G17" s="51">
        <f>SUM(G18:G21)</f>
        <v>0</v>
      </c>
      <c r="H17" s="73">
        <f>G17</f>
        <v>0</v>
      </c>
      <c r="I17" s="59"/>
      <c r="J17" s="18"/>
      <c r="K17" s="10"/>
    </row>
    <row r="18" spans="1:12" ht="31.5" x14ac:dyDescent="0.35">
      <c r="A18" s="11" t="s">
        <v>129</v>
      </c>
      <c r="B18" s="11"/>
      <c r="C18" s="12" t="s">
        <v>58</v>
      </c>
      <c r="D18" s="37">
        <v>480</v>
      </c>
      <c r="E18" s="13" t="s">
        <v>14</v>
      </c>
      <c r="F18" s="1"/>
      <c r="G18" s="42">
        <f t="shared" si="0"/>
        <v>0</v>
      </c>
      <c r="I18" s="59"/>
      <c r="J18" s="18"/>
      <c r="K18" s="10"/>
    </row>
    <row r="19" spans="1:12" s="8" customFormat="1" ht="31.5" x14ac:dyDescent="0.35">
      <c r="A19" s="11" t="s">
        <v>130</v>
      </c>
      <c r="B19" s="11"/>
      <c r="C19" s="12" t="s">
        <v>59</v>
      </c>
      <c r="D19" s="13">
        <v>10</v>
      </c>
      <c r="E19" s="13" t="s">
        <v>13</v>
      </c>
      <c r="F19" s="1"/>
      <c r="G19" s="42">
        <f t="shared" si="0"/>
        <v>0</v>
      </c>
      <c r="I19" s="59"/>
      <c r="J19" s="18"/>
      <c r="K19" s="10"/>
      <c r="L19" s="9"/>
    </row>
    <row r="20" spans="1:12" s="8" customFormat="1" ht="31.5" x14ac:dyDescent="0.35">
      <c r="A20" s="11" t="s">
        <v>131</v>
      </c>
      <c r="B20" s="11"/>
      <c r="C20" s="12" t="s">
        <v>100</v>
      </c>
      <c r="D20" s="37">
        <v>20</v>
      </c>
      <c r="E20" s="25" t="s">
        <v>13</v>
      </c>
      <c r="F20" s="1"/>
      <c r="G20" s="42">
        <f t="shared" si="0"/>
        <v>0</v>
      </c>
      <c r="H20" s="22"/>
      <c r="I20" s="59"/>
      <c r="J20" s="18"/>
      <c r="K20" s="10"/>
      <c r="L20" s="9"/>
    </row>
    <row r="21" spans="1:12" ht="31.5" x14ac:dyDescent="0.35">
      <c r="A21" s="11" t="s">
        <v>132</v>
      </c>
      <c r="B21" s="26"/>
      <c r="C21" s="27" t="s">
        <v>102</v>
      </c>
      <c r="D21" s="28">
        <v>5</v>
      </c>
      <c r="E21" s="28" t="s">
        <v>13</v>
      </c>
      <c r="F21" s="1"/>
      <c r="G21" s="39">
        <f t="shared" ref="G21" si="1">D21*F21</f>
        <v>0</v>
      </c>
      <c r="I21" s="59"/>
      <c r="J21" s="18"/>
      <c r="K21" s="10"/>
    </row>
    <row r="22" spans="1:12" s="8" customFormat="1" x14ac:dyDescent="0.35">
      <c r="A22" s="48" t="s">
        <v>20</v>
      </c>
      <c r="B22" s="48" t="s">
        <v>60</v>
      </c>
      <c r="C22" s="49" t="s">
        <v>61</v>
      </c>
      <c r="D22" s="50"/>
      <c r="E22" s="50"/>
      <c r="F22" s="48"/>
      <c r="G22" s="51">
        <f>SUM(G23:G24)</f>
        <v>0</v>
      </c>
      <c r="H22" s="22">
        <f>G22</f>
        <v>0</v>
      </c>
      <c r="I22" s="59"/>
      <c r="J22" s="18"/>
      <c r="K22" s="10"/>
      <c r="L22" s="9"/>
    </row>
    <row r="23" spans="1:12" s="8" customFormat="1" x14ac:dyDescent="0.35">
      <c r="A23" s="11" t="s">
        <v>21</v>
      </c>
      <c r="B23" s="11"/>
      <c r="C23" s="12" t="s">
        <v>62</v>
      </c>
      <c r="D23" s="13">
        <v>1</v>
      </c>
      <c r="E23" s="13" t="s">
        <v>16</v>
      </c>
      <c r="F23" s="1"/>
      <c r="G23" s="42">
        <f t="shared" si="0"/>
        <v>0</v>
      </c>
      <c r="H23" s="22"/>
      <c r="I23" s="59"/>
      <c r="J23" s="18"/>
      <c r="K23" s="10"/>
      <c r="L23" s="9"/>
    </row>
    <row r="24" spans="1:12" ht="31.5" x14ac:dyDescent="0.35">
      <c r="A24" s="11" t="s">
        <v>22</v>
      </c>
      <c r="B24" s="26"/>
      <c r="C24" s="27" t="s">
        <v>103</v>
      </c>
      <c r="D24" s="28">
        <v>5</v>
      </c>
      <c r="E24" s="28" t="s">
        <v>13</v>
      </c>
      <c r="F24" s="1"/>
      <c r="G24" s="39">
        <f t="shared" si="0"/>
        <v>0</v>
      </c>
      <c r="I24" s="59"/>
      <c r="J24" s="18"/>
      <c r="K24" s="10"/>
    </row>
    <row r="25" spans="1:12" x14ac:dyDescent="0.35">
      <c r="A25" s="48" t="s">
        <v>23</v>
      </c>
      <c r="B25" s="48" t="s">
        <v>63</v>
      </c>
      <c r="C25" s="49" t="s">
        <v>64</v>
      </c>
      <c r="D25" s="50"/>
      <c r="E25" s="50"/>
      <c r="F25" s="48"/>
      <c r="G25" s="51">
        <f>SUM(G26:G34)</f>
        <v>0</v>
      </c>
      <c r="H25" s="73">
        <f>G25</f>
        <v>0</v>
      </c>
      <c r="I25" s="59"/>
      <c r="J25" s="18"/>
      <c r="K25" s="10"/>
    </row>
    <row r="26" spans="1:12" ht="31.5" x14ac:dyDescent="0.35">
      <c r="A26" s="11" t="s">
        <v>24</v>
      </c>
      <c r="B26" s="11"/>
      <c r="C26" s="12" t="s">
        <v>65</v>
      </c>
      <c r="D26" s="13">
        <v>16</v>
      </c>
      <c r="E26" s="13" t="s">
        <v>13</v>
      </c>
      <c r="F26" s="1"/>
      <c r="G26" s="42">
        <f t="shared" si="0"/>
        <v>0</v>
      </c>
      <c r="I26" s="59"/>
      <c r="J26" s="18"/>
      <c r="K26" s="10"/>
    </row>
    <row r="27" spans="1:12" ht="31.5" x14ac:dyDescent="0.35">
      <c r="A27" s="11" t="s">
        <v>133</v>
      </c>
      <c r="B27" s="11"/>
      <c r="C27" s="12" t="s">
        <v>66</v>
      </c>
      <c r="D27" s="13">
        <v>5</v>
      </c>
      <c r="E27" s="13" t="s">
        <v>14</v>
      </c>
      <c r="F27" s="1"/>
      <c r="G27" s="42">
        <f t="shared" si="0"/>
        <v>0</v>
      </c>
      <c r="I27" s="59"/>
      <c r="J27" s="18"/>
      <c r="K27" s="10"/>
    </row>
    <row r="28" spans="1:12" ht="31.5" x14ac:dyDescent="0.35">
      <c r="A28" s="11" t="s">
        <v>25</v>
      </c>
      <c r="B28" s="11"/>
      <c r="C28" s="12" t="s">
        <v>67</v>
      </c>
      <c r="D28" s="13">
        <v>4</v>
      </c>
      <c r="E28" s="13" t="s">
        <v>13</v>
      </c>
      <c r="F28" s="1"/>
      <c r="G28" s="42">
        <f t="shared" ref="G28:G34" si="2">D28*F28</f>
        <v>0</v>
      </c>
      <c r="I28" s="59"/>
      <c r="J28" s="18"/>
      <c r="K28" s="10"/>
    </row>
    <row r="29" spans="1:12" ht="31.5" x14ac:dyDescent="0.35">
      <c r="A29" s="11" t="s">
        <v>134</v>
      </c>
      <c r="B29" s="11"/>
      <c r="C29" s="12" t="s">
        <v>68</v>
      </c>
      <c r="D29" s="13">
        <v>30</v>
      </c>
      <c r="E29" s="13" t="s">
        <v>13</v>
      </c>
      <c r="F29" s="1"/>
      <c r="G29" s="42">
        <f t="shared" si="2"/>
        <v>0</v>
      </c>
      <c r="I29" s="59"/>
      <c r="J29" s="18"/>
      <c r="K29" s="10"/>
    </row>
    <row r="30" spans="1:12" ht="46.5" x14ac:dyDescent="0.35">
      <c r="A30" s="11" t="s">
        <v>26</v>
      </c>
      <c r="B30" s="11"/>
      <c r="C30" s="12" t="s">
        <v>69</v>
      </c>
      <c r="D30" s="13">
        <v>300</v>
      </c>
      <c r="E30" s="13" t="s">
        <v>13</v>
      </c>
      <c r="F30" s="1"/>
      <c r="G30" s="42">
        <f t="shared" si="2"/>
        <v>0</v>
      </c>
      <c r="I30" s="59"/>
      <c r="J30" s="18"/>
      <c r="K30" s="10"/>
    </row>
    <row r="31" spans="1:12" x14ac:dyDescent="0.35">
      <c r="A31" s="11" t="s">
        <v>27</v>
      </c>
      <c r="B31" s="11"/>
      <c r="C31" s="12" t="s">
        <v>70</v>
      </c>
      <c r="D31" s="13">
        <v>4</v>
      </c>
      <c r="E31" s="13" t="s">
        <v>13</v>
      </c>
      <c r="F31" s="1"/>
      <c r="G31" s="42">
        <f t="shared" si="2"/>
        <v>0</v>
      </c>
      <c r="I31" s="59"/>
      <c r="J31" s="18"/>
      <c r="K31" s="10"/>
    </row>
    <row r="32" spans="1:12" s="8" customFormat="1" x14ac:dyDescent="0.35">
      <c r="A32" s="11" t="s">
        <v>135</v>
      </c>
      <c r="B32" s="11"/>
      <c r="C32" s="12" t="s">
        <v>71</v>
      </c>
      <c r="D32" s="13">
        <v>15</v>
      </c>
      <c r="E32" s="13" t="s">
        <v>15</v>
      </c>
      <c r="F32" s="1"/>
      <c r="G32" s="42">
        <f t="shared" si="2"/>
        <v>0</v>
      </c>
      <c r="I32" s="59"/>
      <c r="J32" s="18"/>
      <c r="K32" s="10"/>
      <c r="L32" s="9"/>
    </row>
    <row r="33" spans="1:12" s="8" customFormat="1" ht="31.5" x14ac:dyDescent="0.35">
      <c r="A33" s="11" t="s">
        <v>136</v>
      </c>
      <c r="B33" s="11"/>
      <c r="C33" s="12" t="s">
        <v>72</v>
      </c>
      <c r="D33" s="13">
        <v>8</v>
      </c>
      <c r="E33" s="13" t="s">
        <v>13</v>
      </c>
      <c r="F33" s="1"/>
      <c r="G33" s="42">
        <f t="shared" si="2"/>
        <v>0</v>
      </c>
      <c r="H33" s="22"/>
      <c r="I33" s="59"/>
      <c r="J33" s="18"/>
      <c r="K33" s="10"/>
      <c r="L33" s="9"/>
    </row>
    <row r="34" spans="1:12" ht="31.5" x14ac:dyDescent="0.35">
      <c r="A34" s="11" t="s">
        <v>137</v>
      </c>
      <c r="B34" s="26"/>
      <c r="C34" s="27" t="s">
        <v>104</v>
      </c>
      <c r="D34" s="28">
        <v>2</v>
      </c>
      <c r="E34" s="28" t="s">
        <v>13</v>
      </c>
      <c r="F34" s="1"/>
      <c r="G34" s="39">
        <f t="shared" si="2"/>
        <v>0</v>
      </c>
      <c r="I34" s="59"/>
      <c r="J34" s="18"/>
      <c r="K34" s="10"/>
    </row>
    <row r="35" spans="1:12" x14ac:dyDescent="0.35">
      <c r="A35" s="48" t="s">
        <v>28</v>
      </c>
      <c r="B35" s="48" t="s">
        <v>73</v>
      </c>
      <c r="C35" s="49" t="s">
        <v>74</v>
      </c>
      <c r="D35" s="50"/>
      <c r="E35" s="50"/>
      <c r="F35" s="48"/>
      <c r="G35" s="51">
        <f>SUM(G36:G41)</f>
        <v>0</v>
      </c>
      <c r="H35" s="73">
        <f>G35</f>
        <v>0</v>
      </c>
      <c r="I35" s="59"/>
      <c r="J35" s="18"/>
      <c r="K35" s="10"/>
    </row>
    <row r="36" spans="1:12" ht="31.5" x14ac:dyDescent="0.35">
      <c r="A36" s="11" t="s">
        <v>138</v>
      </c>
      <c r="B36" s="11"/>
      <c r="C36" s="36" t="s">
        <v>75</v>
      </c>
      <c r="D36" s="13">
        <v>2</v>
      </c>
      <c r="E36" s="13" t="s">
        <v>13</v>
      </c>
      <c r="F36" s="1"/>
      <c r="G36" s="42">
        <f t="shared" ref="G36:G41" si="3">D36*F36</f>
        <v>0</v>
      </c>
      <c r="I36" s="59"/>
      <c r="J36" s="18"/>
      <c r="K36" s="10"/>
    </row>
    <row r="37" spans="1:12" ht="31.5" x14ac:dyDescent="0.35">
      <c r="A37" s="11" t="s">
        <v>139</v>
      </c>
      <c r="B37" s="11"/>
      <c r="C37" s="12" t="s">
        <v>76</v>
      </c>
      <c r="D37" s="13">
        <v>10</v>
      </c>
      <c r="E37" s="13" t="s">
        <v>13</v>
      </c>
      <c r="F37" s="1"/>
      <c r="G37" s="42">
        <f t="shared" si="3"/>
        <v>0</v>
      </c>
      <c r="I37" s="59"/>
      <c r="J37" s="18"/>
      <c r="K37" s="10"/>
    </row>
    <row r="38" spans="1:12" ht="31.5" x14ac:dyDescent="0.35">
      <c r="A38" s="11" t="s">
        <v>29</v>
      </c>
      <c r="B38" s="11"/>
      <c r="C38" s="12" t="s">
        <v>77</v>
      </c>
      <c r="D38" s="13">
        <v>2</v>
      </c>
      <c r="E38" s="13" t="s">
        <v>13</v>
      </c>
      <c r="F38" s="1"/>
      <c r="G38" s="42">
        <f t="shared" si="3"/>
        <v>0</v>
      </c>
      <c r="I38" s="59"/>
      <c r="J38" s="18"/>
      <c r="K38" s="10"/>
    </row>
    <row r="39" spans="1:12" s="8" customFormat="1" ht="31.5" x14ac:dyDescent="0.35">
      <c r="A39" s="11" t="s">
        <v>140</v>
      </c>
      <c r="B39" s="11"/>
      <c r="C39" s="12" t="s">
        <v>116</v>
      </c>
      <c r="D39" s="13">
        <v>2</v>
      </c>
      <c r="E39" s="13" t="s">
        <v>13</v>
      </c>
      <c r="F39" s="1"/>
      <c r="G39" s="42">
        <f t="shared" si="3"/>
        <v>0</v>
      </c>
      <c r="I39" s="59"/>
      <c r="J39" s="18"/>
      <c r="K39" s="10"/>
      <c r="L39" s="9"/>
    </row>
    <row r="40" spans="1:12" s="8" customFormat="1" x14ac:dyDescent="0.35">
      <c r="A40" s="11" t="s">
        <v>30</v>
      </c>
      <c r="B40" s="11"/>
      <c r="C40" s="12" t="s">
        <v>78</v>
      </c>
      <c r="D40" s="13">
        <v>5</v>
      </c>
      <c r="E40" s="13" t="s">
        <v>15</v>
      </c>
      <c r="F40" s="1"/>
      <c r="G40" s="42">
        <f t="shared" si="3"/>
        <v>0</v>
      </c>
      <c r="H40" s="22"/>
      <c r="I40" s="59"/>
      <c r="J40" s="18"/>
      <c r="K40" s="10"/>
      <c r="L40" s="9"/>
    </row>
    <row r="41" spans="1:12" ht="31.5" x14ac:dyDescent="0.35">
      <c r="A41" s="11" t="s">
        <v>141</v>
      </c>
      <c r="B41" s="26"/>
      <c r="C41" s="27" t="s">
        <v>106</v>
      </c>
      <c r="D41" s="28">
        <v>2</v>
      </c>
      <c r="E41" s="28" t="s">
        <v>13</v>
      </c>
      <c r="F41" s="1"/>
      <c r="G41" s="39">
        <f t="shared" si="3"/>
        <v>0</v>
      </c>
      <c r="I41" s="59"/>
      <c r="J41" s="18"/>
      <c r="K41" s="10"/>
    </row>
    <row r="42" spans="1:12" x14ac:dyDescent="0.35">
      <c r="A42" s="48" t="s">
        <v>31</v>
      </c>
      <c r="B42" s="48" t="s">
        <v>79</v>
      </c>
      <c r="C42" s="49" t="s">
        <v>80</v>
      </c>
      <c r="D42" s="50"/>
      <c r="E42" s="50"/>
      <c r="F42" s="48"/>
      <c r="G42" s="51">
        <f>SUM(G43:G47)</f>
        <v>0</v>
      </c>
      <c r="H42" s="73">
        <f>G42</f>
        <v>0</v>
      </c>
      <c r="I42" s="59"/>
      <c r="J42" s="18"/>
      <c r="K42" s="10"/>
    </row>
    <row r="43" spans="1:12" x14ac:dyDescent="0.35">
      <c r="A43" s="11" t="s">
        <v>32</v>
      </c>
      <c r="B43" s="11"/>
      <c r="C43" s="12" t="s">
        <v>81</v>
      </c>
      <c r="D43" s="13">
        <v>50</v>
      </c>
      <c r="E43" s="13" t="s">
        <v>13</v>
      </c>
      <c r="F43" s="1"/>
      <c r="G43" s="42">
        <f t="shared" ref="G43:G47" si="4">D43*F43</f>
        <v>0</v>
      </c>
      <c r="I43" s="59"/>
      <c r="J43" s="18"/>
      <c r="K43" s="10"/>
    </row>
    <row r="44" spans="1:12" ht="31.5" x14ac:dyDescent="0.35">
      <c r="A44" s="11" t="s">
        <v>33</v>
      </c>
      <c r="B44" s="11"/>
      <c r="C44" s="12" t="s">
        <v>82</v>
      </c>
      <c r="D44" s="25">
        <v>4</v>
      </c>
      <c r="E44" s="13" t="s">
        <v>13</v>
      </c>
      <c r="F44" s="1"/>
      <c r="G44" s="42">
        <f t="shared" si="4"/>
        <v>0</v>
      </c>
      <c r="I44" s="59"/>
      <c r="J44" s="18"/>
      <c r="K44" s="10"/>
    </row>
    <row r="45" spans="1:12" s="8" customFormat="1" ht="31.5" x14ac:dyDescent="0.35">
      <c r="A45" s="11" t="s">
        <v>142</v>
      </c>
      <c r="B45" s="11"/>
      <c r="C45" s="12" t="s">
        <v>83</v>
      </c>
      <c r="D45" s="13">
        <v>2</v>
      </c>
      <c r="E45" s="13" t="s">
        <v>13</v>
      </c>
      <c r="F45" s="1"/>
      <c r="G45" s="42">
        <f t="shared" si="4"/>
        <v>0</v>
      </c>
      <c r="I45" s="59"/>
      <c r="J45" s="18"/>
      <c r="K45" s="10"/>
      <c r="L45" s="9"/>
    </row>
    <row r="46" spans="1:12" s="8" customFormat="1" ht="31.5" x14ac:dyDescent="0.35">
      <c r="A46" s="11" t="s">
        <v>34</v>
      </c>
      <c r="B46" s="11"/>
      <c r="C46" s="12" t="s">
        <v>117</v>
      </c>
      <c r="D46" s="13">
        <v>2</v>
      </c>
      <c r="E46" s="13" t="s">
        <v>13</v>
      </c>
      <c r="F46" s="1"/>
      <c r="G46" s="42">
        <f t="shared" si="4"/>
        <v>0</v>
      </c>
      <c r="H46" s="22"/>
      <c r="I46" s="59"/>
      <c r="J46" s="18"/>
      <c r="K46" s="10"/>
      <c r="L46" s="9"/>
    </row>
    <row r="47" spans="1:12" ht="31.5" x14ac:dyDescent="0.35">
      <c r="A47" s="11" t="s">
        <v>35</v>
      </c>
      <c r="B47" s="26"/>
      <c r="C47" s="27" t="s">
        <v>105</v>
      </c>
      <c r="D47" s="28">
        <v>2</v>
      </c>
      <c r="E47" s="28" t="s">
        <v>13</v>
      </c>
      <c r="F47" s="1"/>
      <c r="G47" s="39">
        <f t="shared" si="4"/>
        <v>0</v>
      </c>
      <c r="I47" s="59"/>
      <c r="J47" s="18"/>
      <c r="K47" s="10"/>
    </row>
    <row r="48" spans="1:12" x14ac:dyDescent="0.35">
      <c r="A48" s="48" t="s">
        <v>36</v>
      </c>
      <c r="B48" s="48" t="s">
        <v>84</v>
      </c>
      <c r="C48" s="49" t="s">
        <v>85</v>
      </c>
      <c r="D48" s="50"/>
      <c r="E48" s="50"/>
      <c r="F48" s="48"/>
      <c r="G48" s="51">
        <f>SUM(G49:G57)</f>
        <v>0</v>
      </c>
      <c r="H48" s="73">
        <f>G48</f>
        <v>0</v>
      </c>
      <c r="I48" s="59"/>
      <c r="J48" s="18"/>
      <c r="K48" s="10"/>
    </row>
    <row r="49" spans="1:12" ht="31.5" x14ac:dyDescent="0.35">
      <c r="A49" s="11" t="s">
        <v>143</v>
      </c>
      <c r="B49" s="11"/>
      <c r="C49" s="12" t="s">
        <v>86</v>
      </c>
      <c r="D49" s="13">
        <v>16</v>
      </c>
      <c r="E49" s="13" t="s">
        <v>13</v>
      </c>
      <c r="F49" s="1"/>
      <c r="G49" s="42">
        <f t="shared" ref="G49:G57" si="5">D49*F49</f>
        <v>0</v>
      </c>
      <c r="I49" s="59"/>
      <c r="J49" s="18"/>
      <c r="K49" s="10"/>
    </row>
    <row r="50" spans="1:12" ht="31.5" x14ac:dyDescent="0.35">
      <c r="A50" s="11" t="s">
        <v>37</v>
      </c>
      <c r="B50" s="11"/>
      <c r="C50" s="12" t="s">
        <v>87</v>
      </c>
      <c r="D50" s="13">
        <v>5</v>
      </c>
      <c r="E50" s="13" t="s">
        <v>14</v>
      </c>
      <c r="F50" s="1"/>
      <c r="G50" s="42">
        <f t="shared" si="5"/>
        <v>0</v>
      </c>
      <c r="I50" s="59"/>
      <c r="J50" s="18"/>
      <c r="K50" s="10"/>
    </row>
    <row r="51" spans="1:12" ht="31.5" x14ac:dyDescent="0.35">
      <c r="A51" s="11" t="s">
        <v>144</v>
      </c>
      <c r="B51" s="11"/>
      <c r="C51" s="12" t="s">
        <v>88</v>
      </c>
      <c r="D51" s="13">
        <v>4</v>
      </c>
      <c r="E51" s="13" t="s">
        <v>13</v>
      </c>
      <c r="F51" s="1"/>
      <c r="G51" s="42">
        <f t="shared" si="5"/>
        <v>0</v>
      </c>
      <c r="I51" s="59"/>
      <c r="J51" s="18"/>
      <c r="K51" s="10"/>
    </row>
    <row r="52" spans="1:12" ht="31.5" x14ac:dyDescent="0.35">
      <c r="A52" s="11" t="s">
        <v>145</v>
      </c>
      <c r="B52" s="11"/>
      <c r="C52" s="12" t="s">
        <v>89</v>
      </c>
      <c r="D52" s="13">
        <v>15</v>
      </c>
      <c r="E52" s="13" t="s">
        <v>13</v>
      </c>
      <c r="F52" s="1"/>
      <c r="G52" s="42">
        <f t="shared" si="5"/>
        <v>0</v>
      </c>
      <c r="I52" s="59"/>
      <c r="J52" s="18"/>
      <c r="K52" s="10"/>
    </row>
    <row r="53" spans="1:12" ht="46.5" x14ac:dyDescent="0.35">
      <c r="A53" s="11" t="s">
        <v>38</v>
      </c>
      <c r="B53" s="11"/>
      <c r="C53" s="12" t="s">
        <v>90</v>
      </c>
      <c r="D53" s="13">
        <v>50</v>
      </c>
      <c r="E53" s="13" t="s">
        <v>13</v>
      </c>
      <c r="F53" s="1"/>
      <c r="G53" s="42">
        <f t="shared" si="5"/>
        <v>0</v>
      </c>
      <c r="I53" s="59"/>
      <c r="J53" s="18"/>
      <c r="K53" s="10"/>
    </row>
    <row r="54" spans="1:12" x14ac:dyDescent="0.35">
      <c r="A54" s="11" t="s">
        <v>39</v>
      </c>
      <c r="B54" s="11"/>
      <c r="C54" s="12" t="s">
        <v>91</v>
      </c>
      <c r="D54" s="13">
        <v>4</v>
      </c>
      <c r="E54" s="13" t="s">
        <v>13</v>
      </c>
      <c r="F54" s="1"/>
      <c r="G54" s="42">
        <f t="shared" si="5"/>
        <v>0</v>
      </c>
      <c r="I54" s="59"/>
      <c r="J54" s="18"/>
      <c r="K54" s="10"/>
    </row>
    <row r="55" spans="1:12" s="8" customFormat="1" x14ac:dyDescent="0.35">
      <c r="A55" s="11" t="s">
        <v>40</v>
      </c>
      <c r="B55" s="11"/>
      <c r="C55" s="12" t="s">
        <v>92</v>
      </c>
      <c r="D55" s="13">
        <v>5</v>
      </c>
      <c r="E55" s="13" t="s">
        <v>15</v>
      </c>
      <c r="F55" s="1"/>
      <c r="G55" s="42">
        <f t="shared" si="5"/>
        <v>0</v>
      </c>
      <c r="I55" s="59"/>
      <c r="J55" s="18"/>
      <c r="K55" s="10"/>
      <c r="L55" s="9"/>
    </row>
    <row r="56" spans="1:12" s="8" customFormat="1" ht="31.5" x14ac:dyDescent="0.35">
      <c r="A56" s="11" t="s">
        <v>146</v>
      </c>
      <c r="B56" s="11"/>
      <c r="C56" s="12" t="s">
        <v>93</v>
      </c>
      <c r="D56" s="13">
        <v>16</v>
      </c>
      <c r="E56" s="13" t="s">
        <v>13</v>
      </c>
      <c r="F56" s="1"/>
      <c r="G56" s="42">
        <f t="shared" si="5"/>
        <v>0</v>
      </c>
      <c r="H56" s="22"/>
      <c r="I56" s="59"/>
      <c r="J56" s="18"/>
      <c r="K56" s="10"/>
      <c r="L56" s="9"/>
    </row>
    <row r="57" spans="1:12" ht="31.5" x14ac:dyDescent="0.35">
      <c r="A57" s="11" t="s">
        <v>41</v>
      </c>
      <c r="B57" s="26"/>
      <c r="C57" s="27" t="s">
        <v>107</v>
      </c>
      <c r="D57" s="28">
        <v>2</v>
      </c>
      <c r="E57" s="28" t="s">
        <v>13</v>
      </c>
      <c r="F57" s="1"/>
      <c r="G57" s="39">
        <f t="shared" si="5"/>
        <v>0</v>
      </c>
      <c r="I57" s="59"/>
      <c r="J57" s="18"/>
      <c r="K57" s="10"/>
    </row>
    <row r="58" spans="1:12" x14ac:dyDescent="0.35">
      <c r="A58" s="48" t="s">
        <v>42</v>
      </c>
      <c r="B58" s="48" t="s">
        <v>94</v>
      </c>
      <c r="C58" s="49" t="s">
        <v>95</v>
      </c>
      <c r="D58" s="50"/>
      <c r="E58" s="50"/>
      <c r="F58" s="48"/>
      <c r="G58" s="52">
        <f>SUM(G59:G64)</f>
        <v>0</v>
      </c>
      <c r="H58" s="73">
        <f>G58</f>
        <v>0</v>
      </c>
      <c r="I58" s="59"/>
      <c r="J58" s="18"/>
      <c r="K58" s="10"/>
    </row>
    <row r="59" spans="1:12" ht="31.5" x14ac:dyDescent="0.35">
      <c r="A59" s="11" t="s">
        <v>147</v>
      </c>
      <c r="B59" s="11"/>
      <c r="C59" s="36" t="s">
        <v>96</v>
      </c>
      <c r="D59" s="13">
        <v>2</v>
      </c>
      <c r="E59" s="13" t="s">
        <v>13</v>
      </c>
      <c r="F59" s="1"/>
      <c r="G59" s="42">
        <f t="shared" ref="G59:G64" si="6">D59*F59</f>
        <v>0</v>
      </c>
      <c r="I59" s="59"/>
      <c r="J59" s="18"/>
      <c r="K59" s="10"/>
    </row>
    <row r="60" spans="1:12" x14ac:dyDescent="0.35">
      <c r="A60" s="11" t="s">
        <v>148</v>
      </c>
      <c r="B60" s="11"/>
      <c r="C60" s="12" t="s">
        <v>97</v>
      </c>
      <c r="D60" s="13">
        <v>50</v>
      </c>
      <c r="E60" s="13" t="s">
        <v>13</v>
      </c>
      <c r="F60" s="1"/>
      <c r="G60" s="42">
        <f t="shared" si="6"/>
        <v>0</v>
      </c>
      <c r="I60" s="59"/>
      <c r="J60" s="18"/>
      <c r="K60" s="10"/>
    </row>
    <row r="61" spans="1:12" ht="31.5" x14ac:dyDescent="0.35">
      <c r="A61" s="11" t="s">
        <v>43</v>
      </c>
      <c r="B61" s="11"/>
      <c r="C61" s="12" t="s">
        <v>98</v>
      </c>
      <c r="D61" s="13">
        <v>1</v>
      </c>
      <c r="E61" s="13" t="s">
        <v>13</v>
      </c>
      <c r="F61" s="1"/>
      <c r="G61" s="42">
        <f t="shared" si="6"/>
        <v>0</v>
      </c>
      <c r="I61" s="59"/>
      <c r="J61" s="18"/>
      <c r="K61" s="10"/>
    </row>
    <row r="62" spans="1:12" s="8" customFormat="1" ht="31.5" x14ac:dyDescent="0.35">
      <c r="A62" s="11" t="s">
        <v>149</v>
      </c>
      <c r="B62" s="11"/>
      <c r="C62" s="12" t="s">
        <v>99</v>
      </c>
      <c r="D62" s="13">
        <v>2</v>
      </c>
      <c r="E62" s="13" t="s">
        <v>13</v>
      </c>
      <c r="F62" s="1"/>
      <c r="G62" s="42">
        <f t="shared" si="6"/>
        <v>0</v>
      </c>
      <c r="I62" s="59"/>
      <c r="J62" s="18"/>
      <c r="K62" s="10"/>
      <c r="L62" s="9"/>
    </row>
    <row r="63" spans="1:12" s="35" customFormat="1" ht="31.5" x14ac:dyDescent="0.35">
      <c r="A63" s="11" t="s">
        <v>44</v>
      </c>
      <c r="B63" s="11"/>
      <c r="C63" s="12" t="s">
        <v>118</v>
      </c>
      <c r="D63" s="13">
        <v>2</v>
      </c>
      <c r="E63" s="13" t="s">
        <v>13</v>
      </c>
      <c r="F63" s="1"/>
      <c r="G63" s="42">
        <f t="shared" si="6"/>
        <v>0</v>
      </c>
      <c r="H63" s="33"/>
      <c r="I63" s="60"/>
      <c r="J63" s="34"/>
    </row>
    <row r="64" spans="1:12" ht="31.5" x14ac:dyDescent="0.35">
      <c r="A64" s="11" t="s">
        <v>45</v>
      </c>
      <c r="B64" s="26"/>
      <c r="C64" s="27" t="s">
        <v>108</v>
      </c>
      <c r="D64" s="28">
        <v>2</v>
      </c>
      <c r="E64" s="28" t="s">
        <v>13</v>
      </c>
      <c r="F64" s="1"/>
      <c r="G64" s="39">
        <f t="shared" si="6"/>
        <v>0</v>
      </c>
      <c r="H64" s="30"/>
      <c r="I64" s="59"/>
      <c r="J64" s="18"/>
    </row>
    <row r="65" spans="1:10" x14ac:dyDescent="0.35">
      <c r="A65" s="53" t="s">
        <v>113</v>
      </c>
      <c r="B65" s="54" t="s">
        <v>109</v>
      </c>
      <c r="C65" s="54" t="s">
        <v>112</v>
      </c>
      <c r="D65" s="55"/>
      <c r="E65" s="55"/>
      <c r="F65" s="55"/>
      <c r="G65" s="56">
        <f>SUM(G66:G68)</f>
        <v>0</v>
      </c>
      <c r="H65" s="30">
        <f>G65</f>
        <v>0</v>
      </c>
      <c r="I65" s="60"/>
      <c r="J65" s="18"/>
    </row>
    <row r="66" spans="1:10" x14ac:dyDescent="0.35">
      <c r="A66" s="17" t="s">
        <v>114</v>
      </c>
      <c r="B66" s="29"/>
      <c r="C66" s="29" t="s">
        <v>110</v>
      </c>
      <c r="D66" s="31">
        <v>4</v>
      </c>
      <c r="E66" s="31" t="s">
        <v>13</v>
      </c>
      <c r="F66" s="1"/>
      <c r="G66" s="43">
        <f t="shared" ref="G66:G68" si="7">D66*F66</f>
        <v>0</v>
      </c>
      <c r="H66" s="30"/>
      <c r="J66" s="18"/>
    </row>
    <row r="67" spans="1:10" ht="30" x14ac:dyDescent="0.35">
      <c r="A67" s="17" t="s">
        <v>115</v>
      </c>
      <c r="B67" s="29"/>
      <c r="C67" s="32" t="s">
        <v>119</v>
      </c>
      <c r="D67" s="31">
        <v>16</v>
      </c>
      <c r="E67" s="31" t="s">
        <v>13</v>
      </c>
      <c r="F67" s="1"/>
      <c r="G67" s="43">
        <f t="shared" si="7"/>
        <v>0</v>
      </c>
      <c r="I67" s="59"/>
      <c r="J67" s="18"/>
    </row>
    <row r="68" spans="1:10" x14ac:dyDescent="0.35">
      <c r="A68" s="17" t="s">
        <v>150</v>
      </c>
      <c r="B68" s="29"/>
      <c r="C68" s="29" t="s">
        <v>111</v>
      </c>
      <c r="D68" s="31">
        <v>4</v>
      </c>
      <c r="E68" s="31" t="s">
        <v>13</v>
      </c>
      <c r="F68" s="1"/>
      <c r="G68" s="43">
        <f t="shared" si="7"/>
        <v>0</v>
      </c>
      <c r="I68" s="59"/>
      <c r="J68" s="18"/>
    </row>
    <row r="69" spans="1:10" x14ac:dyDescent="0.35">
      <c r="A69" s="57" t="s">
        <v>153</v>
      </c>
      <c r="B69" s="23"/>
      <c r="C69" s="24" t="s">
        <v>3</v>
      </c>
      <c r="D69" s="2">
        <v>16</v>
      </c>
      <c r="E69" s="16" t="s">
        <v>2</v>
      </c>
      <c r="F69" s="1"/>
      <c r="G69" s="44">
        <f>D69*F69</f>
        <v>0</v>
      </c>
      <c r="I69" s="59"/>
      <c r="J69" s="18"/>
    </row>
    <row r="70" spans="1:10" x14ac:dyDescent="0.35">
      <c r="A70" s="57" t="s">
        <v>154</v>
      </c>
      <c r="B70" s="23"/>
      <c r="C70" s="24" t="s">
        <v>4</v>
      </c>
      <c r="D70" s="2">
        <v>72</v>
      </c>
      <c r="E70" s="16" t="s">
        <v>2</v>
      </c>
      <c r="F70" s="1"/>
      <c r="G70" s="44">
        <f>D70*F70</f>
        <v>0</v>
      </c>
      <c r="I70" s="59"/>
      <c r="J70" s="18"/>
    </row>
    <row r="71" spans="1:10" x14ac:dyDescent="0.35">
      <c r="A71" s="57" t="s">
        <v>155</v>
      </c>
      <c r="B71" s="23"/>
      <c r="C71" s="24" t="s">
        <v>5</v>
      </c>
      <c r="D71" s="2">
        <v>24</v>
      </c>
      <c r="E71" s="16" t="s">
        <v>2</v>
      </c>
      <c r="F71" s="1"/>
      <c r="G71" s="44">
        <f>D71*F71</f>
        <v>0</v>
      </c>
      <c r="I71" s="59"/>
      <c r="J71" s="18"/>
    </row>
    <row r="72" spans="1:10" x14ac:dyDescent="0.35">
      <c r="A72" s="64" t="s">
        <v>156</v>
      </c>
      <c r="B72" s="65"/>
      <c r="C72" s="66" t="s">
        <v>6</v>
      </c>
      <c r="D72" s="67">
        <v>24</v>
      </c>
      <c r="E72" s="68" t="s">
        <v>2</v>
      </c>
      <c r="F72" s="1"/>
      <c r="G72" s="44">
        <f t="shared" ref="G72:G75" si="8">D72*F72</f>
        <v>0</v>
      </c>
      <c r="I72" s="59"/>
      <c r="J72" s="18"/>
    </row>
    <row r="73" spans="1:10" x14ac:dyDescent="0.35">
      <c r="A73" s="64" t="s">
        <v>157</v>
      </c>
      <c r="B73" s="72"/>
      <c r="C73" s="62" t="s">
        <v>161</v>
      </c>
      <c r="D73" s="63">
        <v>2</v>
      </c>
      <c r="E73" s="63" t="s">
        <v>13</v>
      </c>
      <c r="F73" s="1"/>
      <c r="G73" s="44">
        <f t="shared" si="8"/>
        <v>0</v>
      </c>
      <c r="I73" s="59"/>
      <c r="J73" s="18"/>
    </row>
    <row r="74" spans="1:10" x14ac:dyDescent="0.35">
      <c r="A74" s="69" t="s">
        <v>158</v>
      </c>
      <c r="B74" s="70"/>
      <c r="C74" s="62" t="s">
        <v>151</v>
      </c>
      <c r="D74" s="63">
        <v>2</v>
      </c>
      <c r="E74" s="63" t="s">
        <v>13</v>
      </c>
      <c r="F74" s="1"/>
      <c r="G74" s="44">
        <f t="shared" si="8"/>
        <v>0</v>
      </c>
      <c r="I74" s="59"/>
      <c r="J74" s="18"/>
    </row>
    <row r="75" spans="1:10" ht="30" x14ac:dyDescent="0.35">
      <c r="A75" s="69" t="s">
        <v>159</v>
      </c>
      <c r="B75" s="11"/>
      <c r="C75" s="71" t="s">
        <v>152</v>
      </c>
      <c r="D75" s="63">
        <v>1</v>
      </c>
      <c r="E75" s="63" t="s">
        <v>13</v>
      </c>
      <c r="F75" s="1"/>
      <c r="G75" s="44">
        <f t="shared" si="8"/>
        <v>0</v>
      </c>
      <c r="I75" s="59"/>
      <c r="J75" s="18"/>
    </row>
    <row r="76" spans="1:10" x14ac:dyDescent="0.35">
      <c r="C76" s="15"/>
      <c r="D76" s="15"/>
      <c r="E76" s="15"/>
      <c r="F76" s="38"/>
      <c r="G76" s="45"/>
    </row>
    <row r="77" spans="1:10" x14ac:dyDescent="0.35">
      <c r="C77" s="83" t="s">
        <v>7</v>
      </c>
      <c r="D77" s="84"/>
      <c r="E77" s="84"/>
      <c r="F77" s="85"/>
      <c r="G77" s="46">
        <f>SUM(G5,G69:G75)</f>
        <v>0</v>
      </c>
    </row>
    <row r="78" spans="1:10" customFormat="1" x14ac:dyDescent="0.35">
      <c r="A78" s="9"/>
      <c r="B78" s="9"/>
      <c r="C78" s="14"/>
      <c r="D78" s="9"/>
      <c r="E78" s="9"/>
      <c r="F78" s="9"/>
      <c r="G78" s="47"/>
      <c r="I78" s="61"/>
    </row>
    <row r="79" spans="1:10" customFormat="1" x14ac:dyDescent="0.35">
      <c r="A79" s="9"/>
      <c r="B79" s="9"/>
      <c r="C79" s="14"/>
      <c r="D79" s="9"/>
      <c r="E79" s="9"/>
      <c r="F79" s="9"/>
      <c r="G79" s="47"/>
      <c r="I79" s="61"/>
    </row>
    <row r="80" spans="1:10" customFormat="1" x14ac:dyDescent="0.35">
      <c r="A80" s="87" t="s">
        <v>17</v>
      </c>
      <c r="B80" s="88"/>
      <c r="C80" s="88"/>
      <c r="D80" s="88"/>
      <c r="E80" s="88"/>
      <c r="F80" s="88"/>
      <c r="G80" s="88"/>
      <c r="I80" s="61"/>
    </row>
    <row r="81" spans="1:9" customFormat="1" x14ac:dyDescent="0.35">
      <c r="A81" s="88"/>
      <c r="B81" s="88"/>
      <c r="C81" s="88"/>
      <c r="D81" s="88"/>
      <c r="E81" s="88"/>
      <c r="F81" s="88"/>
      <c r="G81" s="88"/>
      <c r="I81" s="61"/>
    </row>
    <row r="82" spans="1:9" x14ac:dyDescent="0.35">
      <c r="A82" s="88"/>
      <c r="B82" s="88"/>
      <c r="C82" s="88"/>
      <c r="D82" s="88"/>
      <c r="E82" s="88"/>
      <c r="F82" s="88"/>
      <c r="G82" s="88"/>
    </row>
    <row r="83" spans="1:9" x14ac:dyDescent="0.35">
      <c r="A83" s="88"/>
      <c r="B83" s="88"/>
      <c r="C83" s="88"/>
      <c r="D83" s="88"/>
      <c r="E83" s="88"/>
      <c r="F83" s="88"/>
      <c r="G83" s="88"/>
    </row>
  </sheetData>
  <sheetProtection algorithmName="SHA-512" hashValue="gcZ/Ps6rAWxgKbKyIh+JIeuLIspjaRVvOzhj/nFiGTmOV5v93fAxEfiIY8Po76y0oL11ph+TsukcJsw6Msz6uQ==" saltValue="msBlPhIL7ep/wsfI5kObBg==" spinCount="100000" sheet="1" objects="1" scenarios="1" selectLockedCells="1"/>
  <mergeCells count="6">
    <mergeCell ref="C77:F77"/>
    <mergeCell ref="I2:J2"/>
    <mergeCell ref="A80:G83"/>
    <mergeCell ref="A3:G3"/>
    <mergeCell ref="A1:G1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2014-01-07T12:45:26Z</cp:lastPrinted>
  <dcterms:created xsi:type="dcterms:W3CDTF">2013-01-08T06:30:30Z</dcterms:created>
  <dcterms:modified xsi:type="dcterms:W3CDTF">2015-12-08T11:55:46Z</dcterms:modified>
</cp:coreProperties>
</file>